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<sst xmlns="http://schemas.openxmlformats.org/spreadsheetml/2006/main" count="73" uniqueCount="64">
  <si>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r>
      <rPr>
        <sz val="18"/>
        <color theme="1"/>
        <rFont val="方正小标宋简体"/>
        <charset val="134"/>
      </rPr>
      <t xml:space="preserve">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</si>
  <si>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</si>
  <si>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</si>
  <si>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</si>
  <si>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北京市南水北调大宁管理处办公设备购置类项目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</si>
  <si>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</si>
  <si>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</si>
  <si>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</si>
  <si>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</si>
  <si>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</si>
  <si>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</si>
  <si>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</si>
  <si>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</si>
  <si>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</si>
  <si>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</si>
  <si>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</si>
  <si>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</si>
  <si>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</si>
  <si>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</si>
  <si>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</si>
  <si>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</si>
  <si>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</si>
  <si>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</si>
  <si>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通过购置视频会商系统、食堂设备设施、办公会议室桌椅等，对日常办公进行保障。</t>
  </si>
  <si>
    <t xml:space="preserve">通过购置视频会商系统、食堂设备设施、办公会议室桌椅等142台/套，设备购置验收合格率达到100%，相关科室满意度分达100%，有效保障了日常办公。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</si>
  <si>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</si>
  <si>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</si>
  <si>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</si>
  <si>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</si>
  <si>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</si>
  <si>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</si>
  <si>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</si>
  <si>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</si>
  <si>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</si>
  <si>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采购数量</t>
  </si>
  <si>
    <t>≥100台/套</t>
  </si>
  <si>
    <t>142台/套</t>
  </si>
  <si>
    <t>质量
指标</t>
  </si>
  <si>
    <t>设备验收合格率</t>
  </si>
  <si>
    <t>≥95%</t>
  </si>
  <si>
    <t>时效
指标</t>
  </si>
  <si>
    <t>项目采购完成时间</t>
  </si>
  <si>
    <t>≤12月</t>
  </si>
  <si>
    <t>12月</t>
  </si>
  <si>
    <t>办公设备采购时效性有提升空间；优化精简采购流程，提高采购速度。</t>
  </si>
  <si>
    <t>成本指标</t>
  </si>
  <si>
    <t>经济
成本
指标</t>
  </si>
  <si>
    <t>管理处调度中心设备采购成本</t>
  </si>
  <si>
    <t>≤24.4119万元</t>
  </si>
  <si>
    <t>22.9071万元</t>
  </si>
  <si>
    <t>管理处泵站设备采购成本</t>
  </si>
  <si>
    <t>≤63.7261万元</t>
  </si>
  <si>
    <t>63.3314万元</t>
  </si>
  <si>
    <t>效益
指标</t>
  </si>
  <si>
    <t>经济效益指标</t>
  </si>
  <si>
    <t>社会效益指标</t>
  </si>
  <si>
    <t>设备利用率</t>
  </si>
  <si>
    <t>生态效益指标</t>
  </si>
  <si>
    <t>可持续影响指标</t>
  </si>
  <si>
    <t>满意度指标</t>
  </si>
  <si>
    <t>服务对象满意度指标</t>
  </si>
  <si>
    <t>使用人员满意度</t>
  </si>
  <si>
    <t>≥90％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</si>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</sst>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topLeftCell="A16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12.6272727272727" customWidth="1"/>
    <col min="5" max="5" width="10" customWidth="1"/>
    <col min="6" max="6" width="4.37272727272727" customWidth="1"/>
    <col min="7" max="7" width="10.6272727272727" customWidth="1"/>
    <col min="8" max="8" width="10.8727272727273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3.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5" customHeight="1" spans="1:14">
      <c r="A4" s="4" t="s">
        <v>5</v>
      </c>
      <c r="B4" s="4"/>
      <c r="C4" s="6" t="s">
        <v>6</v>
      </c>
      <c r="D4" s="7"/>
      <c r="E4" s="7"/>
      <c r="F4" s="7"/>
      <c r="G4" s="7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8" t="s">
        <v>15</v>
      </c>
      <c r="D6" s="8"/>
      <c r="E6" s="9">
        <f t="shared" ref="E6:I6" si="0">SUM(E7:E9)</f>
        <v>88.138</v>
      </c>
      <c r="F6" s="9">
        <f>SUM(F7:G9)</f>
        <v>86.2385</v>
      </c>
      <c r="G6" s="9">
        <f t="shared" si="0"/>
        <v>0</v>
      </c>
      <c r="H6" s="9">
        <f>SUM(H7:I9)</f>
        <v>86.2385</v>
      </c>
      <c r="I6" s="9">
        <f t="shared" si="0"/>
        <v>0</v>
      </c>
      <c r="J6" s="4">
        <v>10</v>
      </c>
      <c r="K6" s="4"/>
      <c r="L6" s="22">
        <f t="shared" ref="L6:L9" si="1">ROUND(H6/F6,4)</f>
        <v>1</v>
      </c>
      <c r="M6" s="22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9">
        <v>88.138</v>
      </c>
      <c r="F7" s="9">
        <v>86.2385</v>
      </c>
      <c r="G7" s="9"/>
      <c r="H7" s="9">
        <v>86.2385</v>
      </c>
      <c r="I7" s="9"/>
      <c r="J7" s="4" t="s">
        <v>17</v>
      </c>
      <c r="K7" s="4"/>
      <c r="L7" s="22">
        <f t="shared" si="1"/>
        <v>1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9"/>
      <c r="F8" s="9"/>
      <c r="G8" s="9"/>
      <c r="H8" s="9"/>
      <c r="I8" s="9"/>
      <c r="J8" s="4" t="s">
        <v>17</v>
      </c>
      <c r="K8" s="4"/>
      <c r="L8" s="22"/>
      <c r="M8" s="22"/>
      <c r="N8" s="4" t="s">
        <v>17</v>
      </c>
    </row>
    <row r="9" ht="26" customHeight="1" spans="1:14">
      <c r="A9" s="4"/>
      <c r="B9" s="4"/>
      <c r="C9" s="4" t="s">
        <v>19</v>
      </c>
      <c r="D9" s="4"/>
      <c r="E9" s="9"/>
      <c r="F9" s="9"/>
      <c r="G9" s="9"/>
      <c r="H9" s="9"/>
      <c r="I9" s="9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2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73" customHeight="1" spans="1:14">
      <c r="A13" s="10"/>
      <c r="B13" s="11" t="s">
        <v>32</v>
      </c>
      <c r="C13" s="4" t="s">
        <v>33</v>
      </c>
      <c r="D13" s="12" t="s">
        <v>34</v>
      </c>
      <c r="E13" s="13"/>
      <c r="F13" s="14"/>
      <c r="G13" s="6" t="s">
        <v>35</v>
      </c>
      <c r="H13" s="4" t="s">
        <v>36</v>
      </c>
      <c r="I13" s="4">
        <v>20</v>
      </c>
      <c r="J13" s="4"/>
      <c r="K13" s="4">
        <v>20</v>
      </c>
      <c r="L13" s="4"/>
      <c r="M13" s="23"/>
      <c r="N13" s="23"/>
    </row>
    <row r="14" ht="33" customHeight="1" spans="1:14">
      <c r="A14" s="10"/>
      <c r="B14" s="15"/>
      <c r="C14" s="4" t="s">
        <v>37</v>
      </c>
      <c r="D14" s="16" t="s">
        <v>38</v>
      </c>
      <c r="E14" s="16"/>
      <c r="F14" s="16"/>
      <c r="G14" s="17" t="s">
        <v>39</v>
      </c>
      <c r="H14" s="17">
        <v>1</v>
      </c>
      <c r="I14" s="7">
        <v>20</v>
      </c>
      <c r="J14" s="7"/>
      <c r="K14" s="7">
        <v>20</v>
      </c>
      <c r="L14" s="7"/>
      <c r="M14" s="4"/>
      <c r="N14" s="4"/>
    </row>
    <row r="15" ht="34" customHeight="1" spans="1:14">
      <c r="A15" s="10"/>
      <c r="B15" s="15"/>
      <c r="C15" s="4" t="s">
        <v>40</v>
      </c>
      <c r="D15" s="16" t="s">
        <v>41</v>
      </c>
      <c r="E15" s="16"/>
      <c r="F15" s="16"/>
      <c r="G15" s="6" t="s">
        <v>42</v>
      </c>
      <c r="H15" s="6" t="s">
        <v>43</v>
      </c>
      <c r="I15" s="7">
        <v>5</v>
      </c>
      <c r="J15" s="7"/>
      <c r="K15" s="7">
        <v>3</v>
      </c>
      <c r="L15" s="7"/>
      <c r="M15" s="4" t="s">
        <v>44</v>
      </c>
      <c r="N15" s="4"/>
    </row>
    <row r="16" ht="50" customHeight="1" spans="1:14">
      <c r="A16" s="10"/>
      <c r="B16" s="11" t="s">
        <v>45</v>
      </c>
      <c r="C16" s="4" t="s">
        <v>46</v>
      </c>
      <c r="D16" s="18" t="s">
        <v>47</v>
      </c>
      <c r="E16" s="18"/>
      <c r="F16" s="18"/>
      <c r="G16" s="4" t="s">
        <v>48</v>
      </c>
      <c r="H16" s="4" t="s">
        <v>49</v>
      </c>
      <c r="I16" s="4">
        <v>5</v>
      </c>
      <c r="J16" s="4"/>
      <c r="K16" s="4">
        <v>5</v>
      </c>
      <c r="L16" s="4"/>
      <c r="M16" s="4"/>
      <c r="N16" s="4"/>
    </row>
    <row r="17" ht="28" customHeight="1" spans="1:14">
      <c r="A17" s="10"/>
      <c r="B17" s="15"/>
      <c r="C17" s="4"/>
      <c r="D17" s="18" t="s">
        <v>50</v>
      </c>
      <c r="E17" s="18"/>
      <c r="F17" s="18"/>
      <c r="G17" s="4" t="s">
        <v>51</v>
      </c>
      <c r="H17" s="4" t="s">
        <v>52</v>
      </c>
      <c r="I17" s="4">
        <v>10</v>
      </c>
      <c r="J17" s="4"/>
      <c r="K17" s="4">
        <v>10</v>
      </c>
      <c r="L17" s="4"/>
      <c r="M17" s="4"/>
      <c r="N17" s="4"/>
    </row>
    <row r="18" ht="39" customHeight="1" spans="1:14">
      <c r="A18" s="10"/>
      <c r="B18" s="4" t="s">
        <v>53</v>
      </c>
      <c r="C18" s="4" t="s">
        <v>54</v>
      </c>
      <c r="D18" s="16"/>
      <c r="E18" s="16"/>
      <c r="F18" s="16"/>
      <c r="G18" s="7"/>
      <c r="H18" s="17"/>
      <c r="I18" s="7"/>
      <c r="J18" s="7"/>
      <c r="K18" s="7"/>
      <c r="L18" s="7"/>
      <c r="M18" s="7"/>
      <c r="N18" s="7"/>
    </row>
    <row r="19" ht="85" customHeight="1" spans="1:14">
      <c r="A19" s="10"/>
      <c r="B19" s="4"/>
      <c r="C19" s="19" t="s">
        <v>55</v>
      </c>
      <c r="D19" s="18" t="s">
        <v>56</v>
      </c>
      <c r="E19" s="18"/>
      <c r="F19" s="18"/>
      <c r="G19" s="17" t="s">
        <v>39</v>
      </c>
      <c r="H19" s="17">
        <v>1</v>
      </c>
      <c r="I19" s="4">
        <v>20</v>
      </c>
      <c r="J19" s="4"/>
      <c r="K19" s="4">
        <v>20</v>
      </c>
      <c r="L19" s="4"/>
      <c r="M19" s="23"/>
      <c r="N19" s="23"/>
    </row>
    <row r="20" ht="25" customHeight="1" spans="1:14">
      <c r="A20" s="10"/>
      <c r="B20" s="4"/>
      <c r="C20" s="4" t="s">
        <v>57</v>
      </c>
      <c r="D20" s="18"/>
      <c r="E20" s="18"/>
      <c r="F20" s="18"/>
      <c r="G20" s="4"/>
      <c r="H20" s="4"/>
      <c r="I20" s="4"/>
      <c r="J20" s="4"/>
      <c r="K20" s="4"/>
      <c r="L20" s="4"/>
      <c r="M20" s="4"/>
      <c r="N20" s="4"/>
    </row>
    <row r="21" ht="45" customHeight="1" spans="1:14">
      <c r="A21" s="10"/>
      <c r="B21" s="4"/>
      <c r="C21" s="4" t="s">
        <v>58</v>
      </c>
      <c r="D21" s="18"/>
      <c r="E21" s="18"/>
      <c r="F21" s="18"/>
      <c r="G21" s="4"/>
      <c r="H21" s="4"/>
      <c r="I21" s="4"/>
      <c r="J21" s="4"/>
      <c r="K21" s="4"/>
      <c r="L21" s="4"/>
      <c r="M21" s="4"/>
      <c r="N21" s="4"/>
    </row>
    <row r="22" ht="42" customHeight="1" spans="1:14">
      <c r="A22" s="10"/>
      <c r="B22" s="4" t="s">
        <v>59</v>
      </c>
      <c r="C22" s="4" t="s">
        <v>60</v>
      </c>
      <c r="D22" s="16" t="s">
        <v>61</v>
      </c>
      <c r="E22" s="16"/>
      <c r="F22" s="16"/>
      <c r="G22" s="6" t="s">
        <v>62</v>
      </c>
      <c r="H22" s="17">
        <v>1</v>
      </c>
      <c r="I22" s="4">
        <v>10</v>
      </c>
      <c r="J22" s="4"/>
      <c r="K22" s="4">
        <v>10</v>
      </c>
      <c r="L22" s="4"/>
      <c r="M22" s="4"/>
      <c r="N22" s="4"/>
    </row>
    <row r="23" ht="16" customHeight="1" spans="1:14">
      <c r="A23" s="20" t="s">
        <v>63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f>SUM(K13:L22,N6)</f>
        <v>98</v>
      </c>
      <c r="L23" s="20"/>
      <c r="M23" s="24"/>
      <c r="N23" s="24"/>
    </row>
  </sheetData>
  <sheetProtection formatCells="0" insertHyperlinks="0" autoFilter="0"/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5"/>
    <mergeCell ref="B16:B17"/>
    <mergeCell ref="B18:B21"/>
    <mergeCell ref="C16:C17"/>
    <mergeCell ref="A5:B9"/>
  </mergeCells>
  <pageMargins left="0.554861111111111" right="0.554861111111111" top="0.550694444444444" bottom="0.236111111111111" header="0.5" footer="0.5"/>
  <pageSetup paperSize="9" scale="9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2022-03-23T17:44:00Z</dcterms:created>
  <dcterms:modified xsi:type="dcterms:W3CDTF">2025-08-25T10:32:46Z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